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wergrid1989-my.sharepoint.com/personal/nr3_powergrid_in/Documents/RHQ/C&amp;M/Pre Award (Tendering)/Limited Tender/I0260 CC flooring of community center Gorakhpur-Ekta/02.BIDDING DOCUMENT/"/>
    </mc:Choice>
  </mc:AlternateContent>
  <xr:revisionPtr revIDLastSave="28" documentId="8_{2C60FED6-19AA-4A93-9F66-BE7201D62A1B}" xr6:coauthVersionLast="47" xr6:coauthVersionMax="47" xr10:uidLastSave="{04E7A393-8F85-44A4-9F04-6D8111336125}"/>
  <bookViews>
    <workbookView xWindow="-120" yWindow="-120" windowWidth="29040" windowHeight="15720" xr2:uid="{48959BB3-3F45-4806-BF72-8A214627486B}"/>
  </bookViews>
  <sheets>
    <sheet name="BOQ " sheetId="1" r:id="rId1"/>
    <sheet name="MEASURING SHEET" sheetId="2" r:id="rId2"/>
  </sheets>
  <definedNames>
    <definedName name="_xlnm.Print_Area" localSheetId="0">'BOQ '!$A$1:$E$8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2" l="1"/>
  <c r="H9" i="2"/>
  <c r="H11" i="2" s="1"/>
  <c r="H6" i="2"/>
  <c r="H4" i="2"/>
</calcChain>
</file>

<file path=xl/sharedStrings.xml><?xml version="1.0" encoding="utf-8"?>
<sst xmlns="http://schemas.openxmlformats.org/spreadsheetml/2006/main" count="38" uniqueCount="33">
  <si>
    <t>Qty</t>
  </si>
  <si>
    <t xml:space="preserve">Unit </t>
  </si>
  <si>
    <t>Item Description</t>
  </si>
  <si>
    <t xml:space="preserve"> DSR 2023</t>
  </si>
  <si>
    <t>Sl. No.</t>
  </si>
  <si>
    <t>Indiactive BOQ for reference purpose only- Dismantling of existing CC Floor and reconstruction of same with CC flooring of community center of 400/220 KV Gorakhpur Substation</t>
  </si>
  <si>
    <t xml:space="preserve">Total Amount </t>
  </si>
  <si>
    <t>15.2.1</t>
  </si>
  <si>
    <t>Demolishing cement concrete manually/ by mechanical means including 
disposal of material within 50 metres lead as per direction of Engineer - 
in - charge.</t>
  </si>
  <si>
    <t>a)</t>
  </si>
  <si>
    <t>Nominal concrete 1:3:6 or richer mix (including equivalent design mix)</t>
  </si>
  <si>
    <t>cum</t>
  </si>
  <si>
    <t>62 mm thick cement concrete flooring with concrete hardener topping, under layer 50 mm thick cement concrete 1:2:4 (1 cement : 2 coarse sand : 4 graded stone aggregate 20 mm nominal size) and top layer 12 mm thick cement hardener consisting of mix 1:2 (1 cement hardener mix : 2 graded stone aggregate, 6 mm nominal size) by volume, hardening compound mixed @ 2 litre per 50 kg of cement or as per manufacture’s specifications. This includes cost of cement slurry, but excluding the cost of nosing of steps etc. complete</t>
  </si>
  <si>
    <t>sqm</t>
  </si>
  <si>
    <t>11.13.1</t>
  </si>
  <si>
    <t>Providing and fixing glass strips in joints of terrazo/ cement concrete floors.</t>
  </si>
  <si>
    <t>40 mm wide and 4 mm thick</t>
  </si>
  <si>
    <t>metre</t>
  </si>
  <si>
    <t>Community Centre Flooring Work</t>
  </si>
  <si>
    <t>SL.no</t>
  </si>
  <si>
    <t>DSR Code (2023)</t>
  </si>
  <si>
    <t xml:space="preserve">Item description </t>
  </si>
  <si>
    <t>Nos</t>
  </si>
  <si>
    <t>L(m)</t>
  </si>
  <si>
    <t>B(m)</t>
  </si>
  <si>
    <t>H (m)</t>
  </si>
  <si>
    <t>Qty.</t>
  </si>
  <si>
    <t>Unit</t>
  </si>
  <si>
    <t>15.2.2</t>
  </si>
  <si>
    <t>Nominal concrete 1:4:8 or leaner mix (including equivalent design mix)</t>
  </si>
  <si>
    <t>SQM</t>
  </si>
  <si>
    <t>total</t>
  </si>
  <si>
    <t>METRE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</si>
</sst>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Book Antiqua"/>
      <family val="1"/>
    </font>
    <font>
      <b/>
      <sz val="12"/>
      <name val="Book Antiqua"/>
      <family val="1"/>
    </font>
    <font>
      <sz val="10"/>
      <name val="Arial"/>
      <family val="2"/>
    </font>
    <font>
      <sz val="12"/>
      <name val="Book Antiqua"/>
      <family val="1"/>
    </font>
    <font>
      <b/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0" fontId="1" fillId="0" borderId="0" xfId="0" applyFo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0" fillId="0" borderId="1" xfId="0" applyBorder="1"/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7" xfId="0" applyBorder="1"/>
    <xf numFmtId="0" fontId="5" fillId="0" borderId="1" xfId="0" applyFont="1" applyBorder="1"/>
    <xf numFmtId="0" fontId="0" fillId="0" borderId="6" xfId="0" applyBorder="1"/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5" fillId="0" borderId="12" xfId="0" applyFont="1" applyBorder="1"/>
    <xf numFmtId="0" fontId="0" fillId="0" borderId="13" xfId="0" applyBorder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Normal" xfId="0" builtinId="0"/>
    <cellStyle name="Normal 2" xfId="1" xr:uid="{C2C93790-9414-45DD-ACF5-A1F67722B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A7A9F-147B-48B2-952B-325CD1423A99}">
  <sheetPr>
    <pageSetUpPr fitToPage="1"/>
  </sheetPr>
  <dimension ref="A1:E8"/>
  <sheetViews>
    <sheetView tabSelected="1" zoomScaleNormal="100" zoomScaleSheetLayoutView="145" workbookViewId="0">
      <selection activeCell="E2" sqref="E2"/>
    </sheetView>
  </sheetViews>
  <sheetFormatPr defaultRowHeight="16.5" x14ac:dyDescent="0.3"/>
  <cols>
    <col min="1" max="1" width="6" style="1" customWidth="1"/>
    <col min="2" max="2" width="8" style="1" customWidth="1"/>
    <col min="3" max="3" width="66.28515625" style="1" customWidth="1"/>
    <col min="4" max="4" width="8.140625" style="1" customWidth="1"/>
    <col min="5" max="5" width="11.42578125" style="1" customWidth="1"/>
    <col min="6" max="16384" width="9.140625" style="1"/>
  </cols>
  <sheetData>
    <row r="1" spans="1:5" ht="51" customHeight="1" x14ac:dyDescent="0.3">
      <c r="A1" s="30" t="s">
        <v>5</v>
      </c>
      <c r="B1" s="30"/>
      <c r="C1" s="30"/>
      <c r="D1" s="30"/>
      <c r="E1" s="30"/>
    </row>
    <row r="2" spans="1:5" ht="32.25" customHeight="1" x14ac:dyDescent="0.3">
      <c r="A2" s="4" t="s">
        <v>4</v>
      </c>
      <c r="B2" s="4" t="s">
        <v>3</v>
      </c>
      <c r="C2" s="5" t="s">
        <v>2</v>
      </c>
      <c r="D2" s="5" t="s">
        <v>1</v>
      </c>
      <c r="E2" s="5" t="s">
        <v>0</v>
      </c>
    </row>
    <row r="3" spans="1:5" ht="63.75" customHeight="1" x14ac:dyDescent="0.3">
      <c r="A3" s="25">
        <v>1</v>
      </c>
      <c r="B3" s="25" t="s">
        <v>7</v>
      </c>
      <c r="C3" s="27" t="s">
        <v>8</v>
      </c>
      <c r="D3" s="25"/>
      <c r="E3" s="25"/>
    </row>
    <row r="4" spans="1:5" ht="45" customHeight="1" x14ac:dyDescent="0.3">
      <c r="A4" s="25" t="s">
        <v>9</v>
      </c>
      <c r="B4" s="25"/>
      <c r="C4" s="27" t="s">
        <v>10</v>
      </c>
      <c r="D4" s="25" t="s">
        <v>11</v>
      </c>
      <c r="E4" s="25">
        <v>33</v>
      </c>
    </row>
    <row r="5" spans="1:5" ht="131.25" customHeight="1" x14ac:dyDescent="0.3">
      <c r="A5" s="25">
        <v>2</v>
      </c>
      <c r="B5" s="25">
        <v>11.5</v>
      </c>
      <c r="C5" s="27" t="s">
        <v>12</v>
      </c>
      <c r="D5" s="25" t="s">
        <v>13</v>
      </c>
      <c r="E5" s="25">
        <v>660</v>
      </c>
    </row>
    <row r="6" spans="1:5" ht="60.75" customHeight="1" x14ac:dyDescent="0.3">
      <c r="A6" s="25">
        <v>3</v>
      </c>
      <c r="B6" s="25" t="s">
        <v>14</v>
      </c>
      <c r="C6" s="27" t="s">
        <v>15</v>
      </c>
      <c r="D6" s="25"/>
      <c r="E6" s="25"/>
    </row>
    <row r="7" spans="1:5" ht="29.25" customHeight="1" x14ac:dyDescent="0.3">
      <c r="A7" s="26"/>
      <c r="B7" s="26"/>
      <c r="C7" s="28" t="s">
        <v>16</v>
      </c>
      <c r="D7" s="14" t="s">
        <v>17</v>
      </c>
      <c r="E7" s="14">
        <v>980</v>
      </c>
    </row>
    <row r="8" spans="1:5" x14ac:dyDescent="0.3">
      <c r="A8" s="3"/>
      <c r="B8" s="2"/>
      <c r="C8" s="29" t="s">
        <v>6</v>
      </c>
      <c r="D8" s="29"/>
      <c r="E8" s="29"/>
    </row>
  </sheetData>
  <mergeCells count="2">
    <mergeCell ref="C8:E8"/>
    <mergeCell ref="A1:E1"/>
  </mergeCells>
  <pageMargins left="0.70866141732283472" right="0.70866141732283472" top="0.74803149606299213" bottom="0.74803149606299213" header="0.31496062992125984" footer="0.31496062992125984"/>
  <pageSetup paperSize="9" scale="8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20C7B-35C3-45CF-850A-1DA3A483FF96}">
  <dimension ref="A1:I11"/>
  <sheetViews>
    <sheetView workbookViewId="0">
      <selection activeCell="C3" sqref="C3"/>
    </sheetView>
  </sheetViews>
  <sheetFormatPr defaultColWidth="8.85546875" defaultRowHeight="15" x14ac:dyDescent="0.25"/>
  <cols>
    <col min="3" max="3" width="28.85546875" customWidth="1"/>
  </cols>
  <sheetData>
    <row r="1" spans="1:9" ht="21" x14ac:dyDescent="0.35">
      <c r="A1" s="31" t="s">
        <v>18</v>
      </c>
      <c r="B1" s="32"/>
      <c r="C1" s="32"/>
      <c r="D1" s="32"/>
      <c r="E1" s="32"/>
      <c r="F1" s="32"/>
      <c r="G1" s="32"/>
      <c r="H1" s="32"/>
      <c r="I1" s="33"/>
    </row>
    <row r="2" spans="1:9" ht="56.25" x14ac:dyDescent="0.25">
      <c r="A2" s="7" t="s">
        <v>19</v>
      </c>
      <c r="B2" s="8" t="s">
        <v>20</v>
      </c>
      <c r="C2" s="9" t="s">
        <v>21</v>
      </c>
      <c r="D2" s="10" t="s">
        <v>22</v>
      </c>
      <c r="E2" s="11" t="s">
        <v>23</v>
      </c>
      <c r="F2" s="11" t="s">
        <v>24</v>
      </c>
      <c r="G2" s="12" t="s">
        <v>25</v>
      </c>
      <c r="H2" s="11" t="s">
        <v>26</v>
      </c>
      <c r="I2" s="13" t="s">
        <v>27</v>
      </c>
    </row>
    <row r="3" spans="1:9" ht="105" x14ac:dyDescent="0.25">
      <c r="A3" s="34">
        <v>1</v>
      </c>
      <c r="B3" s="14" t="s">
        <v>28</v>
      </c>
      <c r="C3" s="15" t="s">
        <v>8</v>
      </c>
      <c r="D3" s="6"/>
      <c r="E3" s="6"/>
      <c r="F3" s="6"/>
      <c r="G3" s="6"/>
      <c r="H3" s="6"/>
      <c r="I3" s="16"/>
    </row>
    <row r="4" spans="1:9" ht="45" x14ac:dyDescent="0.25">
      <c r="A4" s="35"/>
      <c r="B4" s="14"/>
      <c r="C4" s="15" t="s">
        <v>29</v>
      </c>
      <c r="D4" s="6">
        <v>1</v>
      </c>
      <c r="E4" s="6">
        <v>30</v>
      </c>
      <c r="F4" s="6">
        <v>22</v>
      </c>
      <c r="G4" s="6">
        <v>0.05</v>
      </c>
      <c r="H4" s="17">
        <f>D4*E4*F4*G4</f>
        <v>33</v>
      </c>
      <c r="I4" s="16" t="s">
        <v>11</v>
      </c>
    </row>
    <row r="5" spans="1:9" x14ac:dyDescent="0.25">
      <c r="A5" s="18"/>
      <c r="B5" s="14"/>
      <c r="C5" s="19"/>
      <c r="D5" s="6"/>
      <c r="E5" s="6"/>
      <c r="F5" s="6"/>
      <c r="G5" s="6"/>
      <c r="H5" s="6"/>
      <c r="I5" s="16"/>
    </row>
    <row r="6" spans="1:9" ht="285" x14ac:dyDescent="0.25">
      <c r="A6" s="20">
        <v>2</v>
      </c>
      <c r="B6" s="14">
        <v>11.5</v>
      </c>
      <c r="C6" s="15" t="s">
        <v>12</v>
      </c>
      <c r="D6" s="6">
        <v>1</v>
      </c>
      <c r="E6" s="6">
        <v>30</v>
      </c>
      <c r="F6" s="6">
        <v>22</v>
      </c>
      <c r="G6" s="6"/>
      <c r="H6" s="17">
        <f>D6*E6*F6</f>
        <v>660</v>
      </c>
      <c r="I6" s="16" t="s">
        <v>30</v>
      </c>
    </row>
    <row r="7" spans="1:9" x14ac:dyDescent="0.25">
      <c r="A7" s="18"/>
      <c r="B7" s="14"/>
      <c r="C7" s="19"/>
      <c r="D7" s="6"/>
      <c r="E7" s="6"/>
      <c r="F7" s="6"/>
      <c r="G7" s="6"/>
      <c r="H7" s="6"/>
      <c r="I7" s="16"/>
    </row>
    <row r="8" spans="1:9" ht="45" x14ac:dyDescent="0.25">
      <c r="A8" s="36">
        <v>3</v>
      </c>
      <c r="B8" s="14" t="s">
        <v>14</v>
      </c>
      <c r="C8" s="15" t="s">
        <v>15</v>
      </c>
      <c r="D8" s="6"/>
      <c r="E8" s="6"/>
      <c r="F8" s="6"/>
      <c r="G8" s="6"/>
      <c r="H8" s="6"/>
      <c r="I8" s="16"/>
    </row>
    <row r="9" spans="1:9" x14ac:dyDescent="0.25">
      <c r="A9" s="37"/>
      <c r="B9" s="6"/>
      <c r="C9" s="19"/>
      <c r="D9" s="6">
        <v>18</v>
      </c>
      <c r="E9" s="6">
        <v>30</v>
      </c>
      <c r="F9" s="6"/>
      <c r="G9" s="6"/>
      <c r="H9" s="6">
        <f>D9*E9</f>
        <v>540</v>
      </c>
      <c r="I9" s="16"/>
    </row>
    <row r="10" spans="1:9" x14ac:dyDescent="0.25">
      <c r="A10" s="38"/>
      <c r="B10" s="6"/>
      <c r="C10" s="6"/>
      <c r="D10" s="6">
        <v>20</v>
      </c>
      <c r="E10" s="6"/>
      <c r="F10" s="6">
        <v>22</v>
      </c>
      <c r="G10" s="6"/>
      <c r="H10" s="6">
        <f>D10*F10</f>
        <v>440</v>
      </c>
      <c r="I10" s="16"/>
    </row>
    <row r="11" spans="1:9" ht="15.75" thickBot="1" x14ac:dyDescent="0.3">
      <c r="A11" s="21"/>
      <c r="B11" s="22"/>
      <c r="C11" s="22"/>
      <c r="D11" s="22"/>
      <c r="E11" s="22"/>
      <c r="F11" s="22"/>
      <c r="G11" s="23" t="s">
        <v>31</v>
      </c>
      <c r="H11" s="23">
        <f>SUM(H9:H10)</f>
        <v>980</v>
      </c>
      <c r="I11" s="24" t="s">
        <v>32</v>
      </c>
    </row>
  </sheetData>
  <mergeCells count="3">
    <mergeCell ref="A1:I1"/>
    <mergeCell ref="A3:A4"/>
    <mergeCell ref="A8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BOQ </vt:lpstr>
      <vt:lpstr>MEASURING SHEET</vt:lpstr>
      <vt:lpstr>'BOQ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Ekta Tibrewal {एकता टिब्रेवाल}</dc:creator>
  <cp:lastModifiedBy>Ekta Tibrewal {एकता टिब्रेवाल}</cp:lastModifiedBy>
  <dcterms:created xsi:type="dcterms:W3CDTF">2025-06-13T06:15:38Z</dcterms:created>
  <dcterms:modified xsi:type="dcterms:W3CDTF">2025-06-18T06:16:56Z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2025-06-13T06:16:32Z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9b7c4d18-51e1-4743-a219-b52f05026ea6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